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 l="1"/>
  <c r="J28" i="19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D20" s="1"/>
  <c r="G20" s="1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<sst xmlns="http://schemas.openxmlformats.org/spreadsheetml/2006/main" count="104" uniqueCount="53">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</sst>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0.35296505490439339</c:v>
                </c:pt>
                <c:pt idx="2">
                  <c:v>0.61977013268273184</c:v>
                </c:pt>
                <c:pt idx="3">
                  <c:v>0.95574689729249118</c:v>
                </c:pt>
                <c:pt idx="4">
                  <c:v>1.123735279597371</c:v>
                </c:pt>
                <c:pt idx="5">
                  <c:v>1.4498303746597847</c:v>
                </c:pt>
                <c:pt idx="6">
                  <c:v>1.736398791532815</c:v>
                </c:pt>
                <c:pt idx="7">
                  <c:v>1.9043871738376943</c:v>
                </c:pt>
                <c:pt idx="8">
                  <c:v>1.9834405302164613</c:v>
                </c:pt>
                <c:pt idx="9">
                  <c:v>2.0032038693111529</c:v>
                </c:pt>
                <c:pt idx="10">
                  <c:v>1.9933221997638071</c:v>
                </c:pt>
                <c:pt idx="11">
                  <c:v>1.8846238347430027</c:v>
                </c:pt>
                <c:pt idx="12">
                  <c:v>1.785807139269544</c:v>
                </c:pt>
                <c:pt idx="13">
                  <c:v>1.7166354524381229</c:v>
                </c:pt>
                <c:pt idx="14">
                  <c:v>1.6474637656067017</c:v>
                </c:pt>
                <c:pt idx="15">
                  <c:v>1.5881737483226268</c:v>
                </c:pt>
                <c:pt idx="16">
                  <c:v>1.5585287396805894</c:v>
                </c:pt>
                <c:pt idx="17">
                  <c:v>1.5387654005858973</c:v>
                </c:pt>
              </c:numCache>
            </c:numRef>
          </c:yVal>
          <c:smooth val="1"/>
        </c:ser>
        <c:axId val="61168640"/>
        <c:axId val="61179776"/>
      </c:scatterChart>
      <c:valAx>
        <c:axId val="61168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9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179776"/>
        <c:crosses val="autoZero"/>
        <c:crossBetween val="midCat"/>
        <c:majorUnit val="1"/>
      </c:valAx>
      <c:valAx>
        <c:axId val="611797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16864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E-2"/>
          <c:w val="0.828781073509139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0.63953347177742348</c:v>
                </c:pt>
                <c:pt idx="2">
                  <c:v>1.2917236619022507</c:v>
                </c:pt>
                <c:pt idx="3">
                  <c:v>1.766043800174852</c:v>
                </c:pt>
                <c:pt idx="4">
                  <c:v>2.0822572256899199</c:v>
                </c:pt>
                <c:pt idx="5">
                  <c:v>2.2897722861841832</c:v>
                </c:pt>
                <c:pt idx="6">
                  <c:v>2.4379973293943715</c:v>
                </c:pt>
                <c:pt idx="7">
                  <c:v>2.5368140248678301</c:v>
                </c:pt>
                <c:pt idx="8">
                  <c:v>2.586222372604559</c:v>
                </c:pt>
                <c:pt idx="9">
                  <c:v>2.5269323553204837</c:v>
                </c:pt>
                <c:pt idx="10">
                  <c:v>2.3885889816576418</c:v>
                </c:pt>
                <c:pt idx="11">
                  <c:v>2.2996539557315292</c:v>
                </c:pt>
                <c:pt idx="12">
                  <c:v>2.2304822689001078</c:v>
                </c:pt>
                <c:pt idx="13">
                  <c:v>2.1613105820686873</c:v>
                </c:pt>
                <c:pt idx="14">
                  <c:v>2.102020564784612</c:v>
                </c:pt>
                <c:pt idx="15">
                  <c:v>2.0526122170478822</c:v>
                </c:pt>
                <c:pt idx="16">
                  <c:v>2.0328488779531906</c:v>
                </c:pt>
                <c:pt idx="17">
                  <c:v>2.0130855388584989</c:v>
                </c:pt>
              </c:numCache>
            </c:numRef>
          </c:yVal>
          <c:smooth val="1"/>
        </c:ser>
        <c:axId val="61065472"/>
        <c:axId val="62083840"/>
      </c:scatterChart>
      <c:valAx>
        <c:axId val="61065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7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83840"/>
        <c:crosses val="autoZero"/>
        <c:crossBetween val="midCat"/>
        <c:majorUnit val="1"/>
        <c:minorUnit val="1"/>
      </c:valAx>
      <c:valAx>
        <c:axId val="620838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93E-2"/>
              <c:y val="0.303887509556801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065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71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0.79764018453495744</c:v>
                </c:pt>
                <c:pt idx="1">
                  <c:v>1.2126703055234838</c:v>
                </c:pt>
                <c:pt idx="2">
                  <c:v>1.6869904437960854</c:v>
                </c:pt>
                <c:pt idx="3">
                  <c:v>2.2798906166368376</c:v>
                </c:pt>
                <c:pt idx="4">
                  <c:v>2.7542107549094386</c:v>
                </c:pt>
                <c:pt idx="5">
                  <c:v>3.090187519519199</c:v>
                </c:pt>
                <c:pt idx="6">
                  <c:v>3.307584249560807</c:v>
                </c:pt>
                <c:pt idx="7">
                  <c:v>3.4459276232236498</c:v>
                </c:pt>
                <c:pt idx="8">
                  <c:v>3.3668742668448832</c:v>
                </c:pt>
                <c:pt idx="9">
                  <c:v>3.1890042149926567</c:v>
                </c:pt>
                <c:pt idx="10">
                  <c:v>3.0210158326877772</c:v>
                </c:pt>
                <c:pt idx="11">
                  <c:v>2.8727907894775897</c:v>
                </c:pt>
                <c:pt idx="12">
                  <c:v>2.8036191026461683</c:v>
                </c:pt>
                <c:pt idx="13">
                  <c:v>2.744329085362093</c:v>
                </c:pt>
                <c:pt idx="14" formatCode="0.0000">
                  <c:v>2.7146840767200553</c:v>
                </c:pt>
                <c:pt idx="15" formatCode="0.0000">
                  <c:v>2.6751573985306716</c:v>
                </c:pt>
                <c:pt idx="16" formatCode="0.0000">
                  <c:v>2.6553940594359804</c:v>
                </c:pt>
              </c:numCache>
            </c:numRef>
          </c:yVal>
          <c:smooth val="1"/>
        </c:ser>
        <c:axId val="62194048"/>
        <c:axId val="62196352"/>
      </c:scatterChart>
      <c:valAx>
        <c:axId val="621940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96352"/>
        <c:crosses val="autoZero"/>
        <c:crossBetween val="midCat"/>
        <c:majorUnit val="1"/>
        <c:minorUnit val="1"/>
      </c:valAx>
      <c:valAx>
        <c:axId val="621963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5E-2"/>
              <c:y val="0.303887178281819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940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1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8E-2"/>
                  <c:y val="0.33315035620547462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1.5732999999999999</c:v>
                </c:pt>
                <c:pt idx="1">
                  <c:v>2.0032038693111529</c:v>
                </c:pt>
                <c:pt idx="2">
                  <c:v>2.586222372604559</c:v>
                </c:pt>
                <c:pt idx="3">
                  <c:v>3.4459276232236498</c:v>
                </c:pt>
              </c:numCache>
            </c:numRef>
          </c:yVal>
        </c:ser>
        <c:axId val="62048896"/>
        <c:axId val="62055168"/>
      </c:scatterChart>
      <c:valAx>
        <c:axId val="620488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11"/>
              <c:y val="0.891472965879263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55168"/>
        <c:crosses val="autoZero"/>
        <c:crossBetween val="midCat"/>
      </c:valAx>
      <c:valAx>
        <c:axId val="62055168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4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488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56" r="0.75000000000000056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abSelected="1" topLeftCell="A19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2.0032038693111529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19.010000000000002</v>
      </c>
    </row>
    <row r="17" spans="1:18">
      <c r="A17" s="29">
        <v>0.5</v>
      </c>
      <c r="B17" s="32">
        <v>25</v>
      </c>
      <c r="C17" s="33">
        <f>(0.00299639*B17+0.03211882)/9.81*1000</f>
        <v>10.9101498470948</v>
      </c>
      <c r="D17" s="33">
        <f t="shared" si="0"/>
        <v>0.35296505490439339</v>
      </c>
      <c r="E17" s="29">
        <v>0.5</v>
      </c>
      <c r="F17" s="35">
        <v>6</v>
      </c>
      <c r="G17" s="34">
        <f t="shared" si="1"/>
        <v>0.70593010980878679</v>
      </c>
      <c r="I17" s="23" t="s">
        <v>11</v>
      </c>
      <c r="J17" s="23">
        <v>84.33</v>
      </c>
    </row>
    <row r="18" spans="1:18">
      <c r="A18" s="29">
        <f t="shared" ref="A18:A41" si="2">A17+0.5</f>
        <v>1</v>
      </c>
      <c r="B18" s="32">
        <v>52</v>
      </c>
      <c r="C18" s="33">
        <f t="shared" ref="C18:C36" si="3">(0.00299639*B18+0.03211882)/9.81*1000</f>
        <v>19.157094801223241</v>
      </c>
      <c r="D18" s="33">
        <f t="shared" si="0"/>
        <v>0.61977013268273184</v>
      </c>
      <c r="E18" s="29">
        <f t="shared" ref="E18:E25" si="4">E17+0.5</f>
        <v>1</v>
      </c>
      <c r="F18" s="35">
        <v>30</v>
      </c>
      <c r="G18" s="34">
        <f t="shared" si="1"/>
        <v>1.2395402653654637</v>
      </c>
      <c r="I18" s="23" t="s">
        <v>12</v>
      </c>
      <c r="J18" s="23">
        <v>76.48</v>
      </c>
    </row>
    <row r="19" spans="1:18">
      <c r="A19" s="29">
        <f t="shared" si="2"/>
        <v>1.5</v>
      </c>
      <c r="B19" s="32">
        <v>86</v>
      </c>
      <c r="C19" s="33">
        <f t="shared" si="3"/>
        <v>29.542136595310904</v>
      </c>
      <c r="D19" s="33">
        <f t="shared" si="0"/>
        <v>0.95574689729249118</v>
      </c>
      <c r="E19" s="29">
        <f t="shared" si="4"/>
        <v>1.5</v>
      </c>
      <c r="F19" s="35">
        <v>68</v>
      </c>
      <c r="G19" s="34">
        <f t="shared" si="1"/>
        <v>1.9114937945849824</v>
      </c>
      <c r="I19" s="23" t="s">
        <v>13</v>
      </c>
      <c r="J19" s="38">
        <f>J17-J18</f>
        <v>7.8499999999999943</v>
      </c>
    </row>
    <row r="20" spans="1:18">
      <c r="A20" s="29">
        <f t="shared" si="2"/>
        <v>2</v>
      </c>
      <c r="B20" s="32">
        <v>103</v>
      </c>
      <c r="C20" s="33">
        <f t="shared" si="3"/>
        <v>34.734657492354735</v>
      </c>
      <c r="D20" s="33">
        <f t="shared" si="0"/>
        <v>1.123735279597371</v>
      </c>
      <c r="E20" s="29">
        <f t="shared" si="4"/>
        <v>2</v>
      </c>
      <c r="F20" s="35">
        <v>120</v>
      </c>
      <c r="G20" s="34">
        <f t="shared" si="1"/>
        <v>2.2474705591947419</v>
      </c>
      <c r="I20" s="39" t="s">
        <v>14</v>
      </c>
      <c r="J20" s="40">
        <f>J18-J16</f>
        <v>57.47</v>
      </c>
    </row>
    <row r="21" spans="1:18">
      <c r="A21" s="29">
        <f t="shared" si="2"/>
        <v>2.5</v>
      </c>
      <c r="B21" s="32">
        <v>136</v>
      </c>
      <c r="C21" s="33">
        <f t="shared" si="3"/>
        <v>44.814256880733943</v>
      </c>
      <c r="D21" s="33">
        <f t="shared" si="0"/>
        <v>1.4498303746597847</v>
      </c>
      <c r="E21" s="29">
        <f t="shared" si="4"/>
        <v>2.5</v>
      </c>
      <c r="F21" s="35">
        <v>158</v>
      </c>
      <c r="G21" s="34">
        <f t="shared" si="1"/>
        <v>2.8996607493195694</v>
      </c>
      <c r="I21" s="39" t="s">
        <v>15</v>
      </c>
      <c r="J21" s="38">
        <f>(J19/J20)*100</f>
        <v>13.659300504611091</v>
      </c>
    </row>
    <row r="22" spans="1:18">
      <c r="A22" s="29">
        <f t="shared" si="2"/>
        <v>3</v>
      </c>
      <c r="B22" s="32">
        <v>165</v>
      </c>
      <c r="C22" s="33">
        <f t="shared" si="3"/>
        <v>53.672086646279311</v>
      </c>
      <c r="D22" s="33">
        <f t="shared" si="0"/>
        <v>1.736398791532815</v>
      </c>
      <c r="E22" s="29">
        <f t="shared" si="4"/>
        <v>3</v>
      </c>
      <c r="F22" s="35">
        <v>196</v>
      </c>
      <c r="G22" s="34">
        <f t="shared" si="1"/>
        <v>3.4727975830656299</v>
      </c>
      <c r="K22" s="18"/>
      <c r="L22" s="18"/>
    </row>
    <row r="23" spans="1:18">
      <c r="A23" s="29">
        <f t="shared" si="2"/>
        <v>3.5</v>
      </c>
      <c r="B23" s="32">
        <v>182</v>
      </c>
      <c r="C23" s="33">
        <f t="shared" si="3"/>
        <v>58.864607543323132</v>
      </c>
      <c r="D23" s="33">
        <f t="shared" si="0"/>
        <v>1.9043871738376943</v>
      </c>
      <c r="E23" s="29">
        <f t="shared" si="4"/>
        <v>3.5</v>
      </c>
      <c r="F23" s="35">
        <v>246</v>
      </c>
      <c r="G23" s="34">
        <f t="shared" si="1"/>
        <v>3.8087743476753886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190</v>
      </c>
      <c r="C24" s="33">
        <f t="shared" si="3"/>
        <v>61.308146788990818</v>
      </c>
      <c r="D24" s="33">
        <f t="shared" si="0"/>
        <v>1.9834405302164613</v>
      </c>
      <c r="E24" s="29">
        <f t="shared" si="4"/>
        <v>4</v>
      </c>
      <c r="F24" s="35">
        <v>286</v>
      </c>
      <c r="G24" s="34">
        <f t="shared" si="1"/>
        <v>3.9668810604329225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192</v>
      </c>
      <c r="C25" s="33">
        <f t="shared" si="3"/>
        <v>61.919031600407735</v>
      </c>
      <c r="D25" s="33">
        <f t="shared" si="0"/>
        <v>2.0032038693111529</v>
      </c>
      <c r="E25" s="29">
        <f t="shared" si="4"/>
        <v>4.5</v>
      </c>
      <c r="F25" s="35">
        <v>342</v>
      </c>
      <c r="G25" s="34">
        <f t="shared" si="1"/>
        <v>4.0064077386223058</v>
      </c>
      <c r="H25" s="2"/>
      <c r="I25" s="39" t="s">
        <v>18</v>
      </c>
      <c r="J25" s="46">
        <v>278.89999999999998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191</v>
      </c>
      <c r="C26" s="33">
        <f t="shared" si="3"/>
        <v>61.61358919469928</v>
      </c>
      <c r="D26" s="33">
        <f t="shared" si="0"/>
        <v>1.9933221997638071</v>
      </c>
      <c r="E26" s="29">
        <f t="shared" ref="E26:E32" si="5">E25+0.5</f>
        <v>5</v>
      </c>
      <c r="F26" s="35">
        <v>396</v>
      </c>
      <c r="G26" s="34">
        <f t="shared" si="1"/>
        <v>3.9866443995276142</v>
      </c>
      <c r="I26" s="39" t="s">
        <v>19</v>
      </c>
      <c r="J26" s="46">
        <v>143.25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180</v>
      </c>
      <c r="C27" s="33">
        <f t="shared" si="3"/>
        <v>58.253722731906215</v>
      </c>
      <c r="D27" s="33">
        <f t="shared" si="0"/>
        <v>1.8846238347430027</v>
      </c>
      <c r="E27" s="29">
        <f t="shared" si="5"/>
        <v>5.5</v>
      </c>
      <c r="F27" s="35">
        <v>460</v>
      </c>
      <c r="G27" s="34">
        <f t="shared" si="1"/>
        <v>3.7692476694860053</v>
      </c>
      <c r="I27" s="39" t="s">
        <v>20</v>
      </c>
      <c r="J27" s="42">
        <f>J25-J26</f>
        <v>135.64999999999998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170</v>
      </c>
      <c r="C28" s="33">
        <f t="shared" si="3"/>
        <v>55.199298674821605</v>
      </c>
      <c r="D28" s="33">
        <f t="shared" si="0"/>
        <v>1.785807139269544</v>
      </c>
      <c r="E28" s="29">
        <f t="shared" si="5"/>
        <v>6</v>
      </c>
      <c r="F28" s="35">
        <v>512</v>
      </c>
      <c r="G28" s="34">
        <f t="shared" si="1"/>
        <v>3.5716142785390881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163</v>
      </c>
      <c r="C29" s="33">
        <f t="shared" si="3"/>
        <v>53.061201834862381</v>
      </c>
      <c r="D29" s="33">
        <f t="shared" si="0"/>
        <v>1.7166354524381229</v>
      </c>
      <c r="E29" s="29">
        <f t="shared" si="5"/>
        <v>6.5</v>
      </c>
      <c r="F29" s="35">
        <v>580</v>
      </c>
      <c r="G29" s="34">
        <f t="shared" si="1"/>
        <v>3.4332709048762458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156</v>
      </c>
      <c r="C30" s="33">
        <f t="shared" si="3"/>
        <v>50.923104994903149</v>
      </c>
      <c r="D30" s="33">
        <f t="shared" si="0"/>
        <v>1.6474637656067017</v>
      </c>
      <c r="E30" s="29">
        <f t="shared" si="5"/>
        <v>7</v>
      </c>
      <c r="F30" s="35">
        <v>634</v>
      </c>
      <c r="G30" s="34">
        <f t="shared" si="1"/>
        <v>3.2949275312134034</v>
      </c>
      <c r="I30" s="39" t="s">
        <v>21</v>
      </c>
      <c r="J30" s="43">
        <f>J21</f>
        <v>13.659300504611091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150</v>
      </c>
      <c r="C31" s="33">
        <f t="shared" si="3"/>
        <v>49.090450560652393</v>
      </c>
      <c r="D31" s="33">
        <f t="shared" si="0"/>
        <v>1.5881737483226268</v>
      </c>
      <c r="E31" s="29">
        <f t="shared" si="5"/>
        <v>7.5</v>
      </c>
      <c r="F31" s="35">
        <v>696</v>
      </c>
      <c r="G31" s="34">
        <f t="shared" si="1"/>
        <v>3.1763474966452536</v>
      </c>
      <c r="I31" s="44" t="s">
        <v>37</v>
      </c>
      <c r="J31" s="43">
        <f>J27/J29</f>
        <v>2.2621378328169244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147</v>
      </c>
      <c r="C32" s="33">
        <f t="shared" si="3"/>
        <v>48.174123343527015</v>
      </c>
      <c r="D32" s="33">
        <f t="shared" si="0"/>
        <v>1.5585287396805894</v>
      </c>
      <c r="E32" s="29">
        <f t="shared" si="5"/>
        <v>8</v>
      </c>
      <c r="F32" s="35">
        <v>774</v>
      </c>
      <c r="G32" s="34">
        <f t="shared" si="1"/>
        <v>3.1170574793611787</v>
      </c>
      <c r="I32" s="44" t="s">
        <v>38</v>
      </c>
      <c r="J32" s="43">
        <f>J31/(1+J30/100)</f>
        <v>1.9902795660132986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145</v>
      </c>
      <c r="C33" s="33">
        <f t="shared" si="3"/>
        <v>47.563238532110084</v>
      </c>
      <c r="D33" s="33">
        <f t="shared" si="0"/>
        <v>1.5387654005858973</v>
      </c>
      <c r="E33" s="29">
        <f>E32+0.5</f>
        <v>8.5</v>
      </c>
      <c r="F33" s="35">
        <v>830</v>
      </c>
      <c r="G33" s="34">
        <f t="shared" si="1"/>
        <v>3.0775308011717946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1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2.586222372604559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15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16.23</v>
      </c>
      <c r="L16" s="31"/>
      <c r="M16" s="54"/>
      <c r="N16" s="56"/>
    </row>
    <row r="17" spans="1:20">
      <c r="A17" s="29">
        <f>A16+0.5</f>
        <v>0.5</v>
      </c>
      <c r="B17" s="32">
        <v>54</v>
      </c>
      <c r="C17" s="33">
        <f>(0.00299639*B17+0.03211882)/9.81*1000</f>
        <v>19.767979612640161</v>
      </c>
      <c r="D17" s="33">
        <f t="shared" si="0"/>
        <v>0.63953347177742348</v>
      </c>
      <c r="E17" s="29">
        <v>0.5</v>
      </c>
      <c r="F17" s="35">
        <v>0</v>
      </c>
      <c r="G17" s="34">
        <f t="shared" si="1"/>
        <v>0.63953347177742348</v>
      </c>
      <c r="I17" s="23" t="s">
        <v>11</v>
      </c>
      <c r="J17" s="37">
        <v>73.11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120</v>
      </c>
      <c r="C18" s="33">
        <f t="shared" ref="C18:C35" si="3">(0.00299639*B18+0.03211882)/9.81*1000</f>
        <v>39.92717838939857</v>
      </c>
      <c r="D18" s="33">
        <f t="shared" si="0"/>
        <v>1.2917236619022507</v>
      </c>
      <c r="E18" s="29">
        <f t="shared" ref="E18:E24" si="4">E17+0.5</f>
        <v>1</v>
      </c>
      <c r="F18" s="35">
        <v>2</v>
      </c>
      <c r="G18" s="34">
        <f t="shared" si="1"/>
        <v>1.2917236619022507</v>
      </c>
      <c r="I18" s="23" t="s">
        <v>12</v>
      </c>
      <c r="J18" s="37">
        <v>66.13</v>
      </c>
      <c r="L18" s="31"/>
      <c r="M18" s="54"/>
      <c r="N18" s="56"/>
    </row>
    <row r="19" spans="1:20">
      <c r="A19" s="29">
        <f t="shared" si="2"/>
        <v>1.5</v>
      </c>
      <c r="B19" s="32">
        <v>168</v>
      </c>
      <c r="C19" s="33">
        <f t="shared" si="3"/>
        <v>54.588413863404675</v>
      </c>
      <c r="D19" s="33">
        <f t="shared" si="0"/>
        <v>1.766043800174852</v>
      </c>
      <c r="E19" s="29">
        <f t="shared" si="4"/>
        <v>1.5</v>
      </c>
      <c r="F19" s="35">
        <v>0</v>
      </c>
      <c r="G19" s="34">
        <f t="shared" si="1"/>
        <v>1.766043800174852</v>
      </c>
      <c r="I19" s="23" t="s">
        <v>13</v>
      </c>
      <c r="J19" s="43">
        <f>J17-J18</f>
        <v>6.980000000000004</v>
      </c>
      <c r="L19" s="31"/>
      <c r="M19" s="54"/>
      <c r="N19" s="57"/>
    </row>
    <row r="20" spans="1:20">
      <c r="A20" s="29">
        <f t="shared" si="2"/>
        <v>2</v>
      </c>
      <c r="B20" s="32">
        <v>200</v>
      </c>
      <c r="C20" s="33">
        <f t="shared" si="3"/>
        <v>64.362570846075428</v>
      </c>
      <c r="D20" s="33">
        <f t="shared" si="0"/>
        <v>2.0822572256899199</v>
      </c>
      <c r="E20" s="29">
        <f t="shared" si="4"/>
        <v>2</v>
      </c>
      <c r="F20" s="35">
        <v>-10</v>
      </c>
      <c r="G20" s="34">
        <f t="shared" si="1"/>
        <v>2.0822572256899199</v>
      </c>
      <c r="I20" s="39" t="s">
        <v>14</v>
      </c>
      <c r="J20" s="36">
        <f>J18-J16</f>
        <v>49.899999999999991</v>
      </c>
      <c r="L20" s="31"/>
      <c r="M20" s="58"/>
      <c r="N20" s="59"/>
    </row>
    <row r="21" spans="1:20">
      <c r="A21" s="29">
        <f t="shared" si="2"/>
        <v>2.5</v>
      </c>
      <c r="B21" s="32">
        <v>221</v>
      </c>
      <c r="C21" s="33">
        <f t="shared" si="3"/>
        <v>70.776861365953096</v>
      </c>
      <c r="D21" s="33">
        <f t="shared" si="0"/>
        <v>2.2897722861841832</v>
      </c>
      <c r="E21" s="29">
        <f t="shared" si="4"/>
        <v>2.5</v>
      </c>
      <c r="F21" s="35">
        <v>-22</v>
      </c>
      <c r="G21" s="34">
        <f t="shared" si="1"/>
        <v>2.2897722861841832</v>
      </c>
      <c r="I21" s="39" t="s">
        <v>15</v>
      </c>
      <c r="J21" s="43">
        <f>(J19/J20)*100</f>
        <v>13.987975951903817</v>
      </c>
      <c r="L21" s="31"/>
      <c r="M21" s="58"/>
      <c r="N21" s="57"/>
    </row>
    <row r="22" spans="1:20">
      <c r="A22" s="29">
        <f t="shared" si="2"/>
        <v>3</v>
      </c>
      <c r="B22" s="32">
        <v>236</v>
      </c>
      <c r="C22" s="33">
        <f t="shared" si="3"/>
        <v>75.358497451580021</v>
      </c>
      <c r="D22" s="33">
        <f t="shared" si="0"/>
        <v>2.4379973293943715</v>
      </c>
      <c r="E22" s="29">
        <f t="shared" si="4"/>
        <v>3</v>
      </c>
      <c r="F22" s="35">
        <v>-30</v>
      </c>
      <c r="G22" s="34">
        <f t="shared" si="1"/>
        <v>2.4379973293943715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246</v>
      </c>
      <c r="C23" s="33">
        <f t="shared" si="3"/>
        <v>78.412921508664624</v>
      </c>
      <c r="D23" s="33">
        <f t="shared" si="0"/>
        <v>2.5368140248678301</v>
      </c>
      <c r="E23" s="29">
        <f t="shared" si="4"/>
        <v>3.5</v>
      </c>
      <c r="F23" s="35">
        <v>-32</v>
      </c>
      <c r="G23" s="34">
        <f t="shared" si="1"/>
        <v>2.5368140248678301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251</v>
      </c>
      <c r="C24" s="33">
        <f t="shared" si="3"/>
        <v>79.940133537206918</v>
      </c>
      <c r="D24" s="33">
        <f t="shared" si="0"/>
        <v>2.586222372604559</v>
      </c>
      <c r="E24" s="29">
        <f t="shared" si="4"/>
        <v>4</v>
      </c>
      <c r="F24" s="35">
        <v>-26</v>
      </c>
      <c r="G24" s="34">
        <f t="shared" si="1"/>
        <v>2.586222372604559</v>
      </c>
      <c r="H24" s="2"/>
      <c r="I24" s="39" t="s">
        <v>18</v>
      </c>
      <c r="J24" s="41">
        <v>267.45999999999998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245</v>
      </c>
      <c r="C25" s="33">
        <f t="shared" si="3"/>
        <v>78.107479102956148</v>
      </c>
      <c r="D25" s="33">
        <f t="shared" si="0"/>
        <v>2.5269323553204837</v>
      </c>
      <c r="E25" s="29">
        <f t="shared" ref="E25:E42" si="5">E24+0.5</f>
        <v>4.5</v>
      </c>
      <c r="F25" s="35">
        <v>-14</v>
      </c>
      <c r="G25" s="34">
        <f t="shared" si="1"/>
        <v>2.5269323553204837</v>
      </c>
      <c r="H25" s="2"/>
      <c r="I25" s="39" t="s">
        <v>19</v>
      </c>
      <c r="J25" s="41">
        <v>138.65</v>
      </c>
      <c r="O25" s="1"/>
      <c r="P25" s="1"/>
      <c r="Q25" s="1"/>
      <c r="R25" s="1"/>
    </row>
    <row r="26" spans="1:20">
      <c r="A26" s="29">
        <f t="shared" si="2"/>
        <v>5</v>
      </c>
      <c r="B26" s="32">
        <v>231</v>
      </c>
      <c r="C26" s="33">
        <f t="shared" si="3"/>
        <v>73.831285423037713</v>
      </c>
      <c r="D26" s="33">
        <f t="shared" si="0"/>
        <v>2.3885889816576418</v>
      </c>
      <c r="E26" s="29">
        <f t="shared" si="5"/>
        <v>5</v>
      </c>
      <c r="F26" s="35">
        <v>-6</v>
      </c>
      <c r="G26" s="34">
        <f t="shared" si="1"/>
        <v>2.3885889816576418</v>
      </c>
      <c r="I26" s="39" t="s">
        <v>20</v>
      </c>
      <c r="J26" s="45">
        <f>J24-J25</f>
        <v>128.80999999999997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222</v>
      </c>
      <c r="C27" s="33">
        <f t="shared" si="3"/>
        <v>71.082303771661572</v>
      </c>
      <c r="D27" s="33">
        <f t="shared" si="0"/>
        <v>2.2996539557315292</v>
      </c>
      <c r="E27" s="29">
        <f t="shared" si="5"/>
        <v>5.5</v>
      </c>
      <c r="F27" s="35">
        <v>4</v>
      </c>
      <c r="G27" s="34">
        <f t="shared" si="1"/>
        <v>2.2996539557315292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215</v>
      </c>
      <c r="C28" s="33">
        <f t="shared" si="3"/>
        <v>68.94420693170234</v>
      </c>
      <c r="D28" s="33">
        <f t="shared" si="0"/>
        <v>2.2304822689001078</v>
      </c>
      <c r="E28" s="29">
        <f t="shared" si="5"/>
        <v>6</v>
      </c>
      <c r="F28" s="35">
        <v>32</v>
      </c>
      <c r="G28" s="34">
        <f t="shared" si="1"/>
        <v>2.2304822689001078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208</v>
      </c>
      <c r="C29" s="33">
        <f t="shared" si="3"/>
        <v>66.806110091743122</v>
      </c>
      <c r="D29" s="33">
        <f t="shared" si="0"/>
        <v>2.1613105820686873</v>
      </c>
      <c r="E29" s="29">
        <f t="shared" si="5"/>
        <v>6.5</v>
      </c>
      <c r="F29" s="35">
        <v>58</v>
      </c>
      <c r="G29" s="34">
        <f t="shared" si="1"/>
        <v>2.1613105820686873</v>
      </c>
      <c r="I29" s="39" t="s">
        <v>21</v>
      </c>
      <c r="J29" s="43">
        <f>J21</f>
        <v>13.987975951903817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202</v>
      </c>
      <c r="C30" s="33">
        <f t="shared" si="3"/>
        <v>64.973455657492352</v>
      </c>
      <c r="D30" s="33">
        <f t="shared" si="0"/>
        <v>2.102020564784612</v>
      </c>
      <c r="E30" s="29">
        <f t="shared" si="5"/>
        <v>7</v>
      </c>
      <c r="F30" s="35">
        <v>80</v>
      </c>
      <c r="G30" s="34">
        <f t="shared" si="1"/>
        <v>2.102020564784612</v>
      </c>
      <c r="I30" s="44" t="s">
        <v>37</v>
      </c>
      <c r="J30" s="43">
        <f>J26/J28</f>
        <v>2.193294624461509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197</v>
      </c>
      <c r="C31" s="33">
        <f t="shared" si="3"/>
        <v>63.446243628950043</v>
      </c>
      <c r="D31" s="33">
        <f t="shared" si="0"/>
        <v>2.0526122170478822</v>
      </c>
      <c r="E31" s="29">
        <f t="shared" si="5"/>
        <v>7.5</v>
      </c>
      <c r="F31" s="35">
        <v>104</v>
      </c>
      <c r="G31" s="34">
        <f t="shared" si="1"/>
        <v>2.0526122170478822</v>
      </c>
      <c r="I31" s="44" t="s">
        <v>38</v>
      </c>
      <c r="J31" s="43">
        <f>J30/(1+J29/100)</f>
        <v>1.9241456005736512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195</v>
      </c>
      <c r="C32" s="33">
        <f t="shared" si="3"/>
        <v>62.83535881753312</v>
      </c>
      <c r="D32" s="33">
        <f t="shared" si="0"/>
        <v>2.0328488779531906</v>
      </c>
      <c r="E32" s="29">
        <f t="shared" si="5"/>
        <v>8</v>
      </c>
      <c r="F32" s="35">
        <v>130</v>
      </c>
      <c r="G32" s="34">
        <f t="shared" si="1"/>
        <v>2.0328488779531906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193</v>
      </c>
      <c r="C33" s="33">
        <f t="shared" si="3"/>
        <v>62.224474006116196</v>
      </c>
      <c r="D33" s="33">
        <f t="shared" si="0"/>
        <v>2.0130855388584989</v>
      </c>
      <c r="E33" s="29">
        <f t="shared" si="5"/>
        <v>8.5</v>
      </c>
      <c r="F33" s="35">
        <v>156</v>
      </c>
      <c r="G33" s="34">
        <f t="shared" si="1"/>
        <v>2.0130855388584989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8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3.4459276232236498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21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21.27</v>
      </c>
      <c r="M15" s="54"/>
      <c r="N15" s="56"/>
    </row>
    <row r="16" spans="1:14">
      <c r="A16" s="29">
        <f>A15+0.5</f>
        <v>0.5</v>
      </c>
      <c r="B16" s="32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-32</v>
      </c>
      <c r="G16" s="34">
        <f t="shared" si="1"/>
        <v>0.39882009226747872</v>
      </c>
      <c r="I16" s="23" t="s">
        <v>11</v>
      </c>
      <c r="J16" s="23">
        <v>71.959999999999994</v>
      </c>
      <c r="M16" s="54"/>
      <c r="N16" s="54"/>
    </row>
    <row r="17" spans="1:20">
      <c r="A17" s="29">
        <f t="shared" ref="A17:A40" si="2">A16+0.5</f>
        <v>1</v>
      </c>
      <c r="B17" s="32">
        <v>112</v>
      </c>
      <c r="C17" s="33">
        <f t="shared" ref="C17:C38" si="3">(0.00299639*B17+0.03211882)/9.81*1000</f>
        <v>37.483639143730883</v>
      </c>
      <c r="D17" s="33">
        <f t="shared" si="0"/>
        <v>1.2126703055234838</v>
      </c>
      <c r="E17" s="29">
        <f>E16+0.5</f>
        <v>1</v>
      </c>
      <c r="F17" s="35">
        <v>-66</v>
      </c>
      <c r="G17" s="34">
        <f t="shared" si="1"/>
        <v>0.60633515276174188</v>
      </c>
      <c r="I17" s="23" t="s">
        <v>12</v>
      </c>
      <c r="J17" s="23">
        <v>66.099999999999994</v>
      </c>
      <c r="M17" s="54"/>
      <c r="N17" s="56"/>
    </row>
    <row r="18" spans="1:20">
      <c r="A18" s="29">
        <f t="shared" si="2"/>
        <v>1.5</v>
      </c>
      <c r="B18" s="32">
        <v>160</v>
      </c>
      <c r="C18" s="33">
        <f t="shared" si="3"/>
        <v>52.144874617737003</v>
      </c>
      <c r="D18" s="33">
        <f t="shared" si="0"/>
        <v>1.6869904437960854</v>
      </c>
      <c r="E18" s="29">
        <f>E17+0.5</f>
        <v>1.5</v>
      </c>
      <c r="F18" s="35">
        <v>-80</v>
      </c>
      <c r="G18" s="34">
        <f t="shared" si="1"/>
        <v>0.84349522189804271</v>
      </c>
      <c r="I18" s="23" t="s">
        <v>13</v>
      </c>
      <c r="J18" s="38">
        <f>J16-J17</f>
        <v>5.8599999999999994</v>
      </c>
      <c r="M18" s="54"/>
      <c r="N18" s="57"/>
    </row>
    <row r="19" spans="1:20">
      <c r="A19" s="29">
        <f t="shared" si="2"/>
        <v>2</v>
      </c>
      <c r="B19" s="32">
        <v>220</v>
      </c>
      <c r="C19" s="33">
        <f t="shared" si="3"/>
        <v>70.471418960244648</v>
      </c>
      <c r="D19" s="33">
        <f t="shared" si="0"/>
        <v>2.2798906166368376</v>
      </c>
      <c r="E19" s="29">
        <f t="shared" ref="E19:E41" si="4">E18+0.5</f>
        <v>2</v>
      </c>
      <c r="F19" s="35">
        <v>-98</v>
      </c>
      <c r="G19" s="34">
        <f t="shared" si="1"/>
        <v>1.1399453083184188</v>
      </c>
      <c r="I19" s="39" t="s">
        <v>14</v>
      </c>
      <c r="J19" s="40">
        <f>J17-J15</f>
        <v>44.83</v>
      </c>
      <c r="M19" s="58"/>
      <c r="N19" s="59"/>
    </row>
    <row r="20" spans="1:20">
      <c r="A20" s="29">
        <f t="shared" si="2"/>
        <v>2.5</v>
      </c>
      <c r="B20" s="32">
        <v>268</v>
      </c>
      <c r="C20" s="33">
        <f t="shared" si="3"/>
        <v>85.132654434250753</v>
      </c>
      <c r="D20" s="33">
        <f t="shared" si="0"/>
        <v>2.7542107549094386</v>
      </c>
      <c r="E20" s="29">
        <f t="shared" si="4"/>
        <v>2.5</v>
      </c>
      <c r="F20" s="35">
        <v>-120</v>
      </c>
      <c r="G20" s="34">
        <f t="shared" si="1"/>
        <v>1.3771053774547193</v>
      </c>
      <c r="I20" s="39" t="s">
        <v>15</v>
      </c>
      <c r="J20" s="38">
        <f>(J18/J19)*100</f>
        <v>13.071603836716484</v>
      </c>
      <c r="M20" s="58"/>
      <c r="N20" s="57"/>
    </row>
    <row r="21" spans="1:20">
      <c r="A21" s="29">
        <f t="shared" si="2"/>
        <v>3</v>
      </c>
      <c r="B21" s="32">
        <v>302</v>
      </c>
      <c r="C21" s="33">
        <f t="shared" si="3"/>
        <v>95.517696228338437</v>
      </c>
      <c r="D21" s="33">
        <f t="shared" si="0"/>
        <v>3.090187519519199</v>
      </c>
      <c r="E21" s="29">
        <f t="shared" si="4"/>
        <v>3</v>
      </c>
      <c r="F21" s="35">
        <v>-140</v>
      </c>
      <c r="G21" s="34">
        <f t="shared" si="1"/>
        <v>1.5450937597595995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324</v>
      </c>
      <c r="C22" s="33">
        <f t="shared" si="3"/>
        <v>102.23742915392454</v>
      </c>
      <c r="D22" s="33">
        <f t="shared" si="0"/>
        <v>3.307584249560807</v>
      </c>
      <c r="E22" s="29">
        <f t="shared" si="4"/>
        <v>3.5</v>
      </c>
      <c r="F22" s="35">
        <v>-142</v>
      </c>
      <c r="G22" s="34">
        <f t="shared" si="1"/>
        <v>1.6537921247804035</v>
      </c>
    </row>
    <row r="23" spans="1:20">
      <c r="A23" s="29">
        <f t="shared" si="2"/>
        <v>4</v>
      </c>
      <c r="B23" s="32">
        <v>338</v>
      </c>
      <c r="C23" s="33">
        <f t="shared" si="3"/>
        <v>106.51362283384302</v>
      </c>
      <c r="D23" s="33">
        <f t="shared" si="0"/>
        <v>3.4459276232236498</v>
      </c>
      <c r="E23" s="29">
        <f t="shared" si="4"/>
        <v>4</v>
      </c>
      <c r="F23" s="35">
        <v>-122</v>
      </c>
      <c r="G23" s="34">
        <f t="shared" si="1"/>
        <v>1.7229638116118249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330</v>
      </c>
      <c r="C24" s="33">
        <f t="shared" si="3"/>
        <v>104.07008358817534</v>
      </c>
      <c r="D24" s="33">
        <f t="shared" si="0"/>
        <v>3.3668742668448832</v>
      </c>
      <c r="E24" s="29">
        <f t="shared" si="4"/>
        <v>4.5</v>
      </c>
      <c r="F24" s="35">
        <v>-80</v>
      </c>
      <c r="G24" s="34">
        <f t="shared" si="1"/>
        <v>1.6834371334224416</v>
      </c>
      <c r="H24" s="2"/>
      <c r="I24" s="39" t="s">
        <v>18</v>
      </c>
      <c r="J24" s="46">
        <v>268.45</v>
      </c>
      <c r="O24" s="1"/>
      <c r="P24" s="1"/>
      <c r="Q24" s="1"/>
      <c r="R24" s="1"/>
    </row>
    <row r="25" spans="1:20">
      <c r="A25" s="29">
        <f t="shared" si="2"/>
        <v>5</v>
      </c>
      <c r="B25" s="32">
        <v>312</v>
      </c>
      <c r="C25" s="33">
        <f t="shared" si="3"/>
        <v>98.572120285423026</v>
      </c>
      <c r="D25" s="33">
        <f t="shared" si="0"/>
        <v>3.1890042149926567</v>
      </c>
      <c r="E25" s="29">
        <f t="shared" si="4"/>
        <v>5</v>
      </c>
      <c r="F25" s="35">
        <v>-46</v>
      </c>
      <c r="G25" s="34">
        <f t="shared" si="1"/>
        <v>1.5945021074963284</v>
      </c>
      <c r="H25" s="2"/>
      <c r="I25" s="39" t="s">
        <v>19</v>
      </c>
      <c r="J25" s="46">
        <v>135.88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295</v>
      </c>
      <c r="C26" s="33">
        <f t="shared" si="3"/>
        <v>93.379599388379191</v>
      </c>
      <c r="D26" s="33">
        <f t="shared" si="0"/>
        <v>3.0210158326877772</v>
      </c>
      <c r="E26" s="29">
        <f t="shared" si="4"/>
        <v>5.5</v>
      </c>
      <c r="F26" s="35">
        <v>-6</v>
      </c>
      <c r="G26" s="34">
        <f t="shared" si="1"/>
        <v>1.5105079163438886</v>
      </c>
      <c r="H26" s="2"/>
      <c r="I26" s="39" t="s">
        <v>20</v>
      </c>
      <c r="J26" s="42">
        <f>J24-J25</f>
        <v>132.57</v>
      </c>
      <c r="O26" s="1"/>
      <c r="P26" s="1"/>
      <c r="Q26" s="1"/>
      <c r="R26" s="1"/>
    </row>
    <row r="27" spans="1:20">
      <c r="A27" s="29">
        <f t="shared" si="2"/>
        <v>6</v>
      </c>
      <c r="B27" s="32">
        <v>280</v>
      </c>
      <c r="C27" s="33">
        <f t="shared" si="3"/>
        <v>88.797963302752294</v>
      </c>
      <c r="D27" s="33">
        <f t="shared" si="0"/>
        <v>2.8727907894775897</v>
      </c>
      <c r="E27" s="29">
        <f t="shared" si="4"/>
        <v>6</v>
      </c>
      <c r="F27" s="35">
        <v>40</v>
      </c>
      <c r="G27" s="34">
        <f t="shared" si="1"/>
        <v>1.4363953947387949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273</v>
      </c>
      <c r="C28" s="33">
        <f t="shared" si="3"/>
        <v>86.659866462793062</v>
      </c>
      <c r="D28" s="33">
        <f t="shared" si="0"/>
        <v>2.8036191026461683</v>
      </c>
      <c r="E28" s="29">
        <f t="shared" si="4"/>
        <v>6.5</v>
      </c>
      <c r="F28" s="35">
        <v>82</v>
      </c>
      <c r="G28" s="34">
        <f t="shared" si="1"/>
        <v>1.4018095513230842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267</v>
      </c>
      <c r="C29" s="33">
        <f t="shared" si="3"/>
        <v>84.827212028542291</v>
      </c>
      <c r="D29" s="33">
        <f t="shared" si="0"/>
        <v>2.744329085362093</v>
      </c>
      <c r="E29" s="29">
        <f t="shared" si="4"/>
        <v>7</v>
      </c>
      <c r="F29" s="35">
        <v>112</v>
      </c>
      <c r="G29" s="34">
        <f t="shared" si="1"/>
        <v>1.3721645426810465</v>
      </c>
      <c r="I29" s="39" t="s">
        <v>21</v>
      </c>
      <c r="J29" s="38">
        <f>J20</f>
        <v>13.071603836716484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264</v>
      </c>
      <c r="C30" s="33">
        <f t="shared" si="3"/>
        <v>83.910884811416906</v>
      </c>
      <c r="D30" s="34">
        <f t="shared" si="0"/>
        <v>2.7146840767200553</v>
      </c>
      <c r="E30" s="29">
        <f t="shared" si="4"/>
        <v>7.5</v>
      </c>
      <c r="F30" s="35">
        <v>146</v>
      </c>
      <c r="G30" s="34">
        <f t="shared" si="1"/>
        <v>1.3573420383600276</v>
      </c>
      <c r="I30" s="39" t="s">
        <v>25</v>
      </c>
      <c r="J30" s="38">
        <f>J26/J28</f>
        <v>2.2573175092373443</v>
      </c>
      <c r="K30" s="5"/>
      <c r="R30" s="1"/>
      <c r="S30" s="1"/>
      <c r="T30" s="1"/>
    </row>
    <row r="31" spans="1:20">
      <c r="A31" s="29">
        <f t="shared" si="2"/>
        <v>8</v>
      </c>
      <c r="B31" s="32">
        <v>260</v>
      </c>
      <c r="C31" s="33">
        <f t="shared" si="3"/>
        <v>82.68911518858306</v>
      </c>
      <c r="D31" s="34">
        <f t="shared" si="0"/>
        <v>2.6751573985306716</v>
      </c>
      <c r="E31" s="29">
        <f t="shared" si="4"/>
        <v>8</v>
      </c>
      <c r="F31" s="35">
        <v>166</v>
      </c>
      <c r="G31" s="34">
        <f t="shared" si="1"/>
        <v>1.3375786992653358</v>
      </c>
      <c r="I31" s="39" t="s">
        <v>26</v>
      </c>
      <c r="J31" s="38">
        <f>J30/(1+J29/100)</f>
        <v>1.9963610956620663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258</v>
      </c>
      <c r="C32" s="33">
        <f t="shared" si="3"/>
        <v>82.07823037716615</v>
      </c>
      <c r="D32" s="34">
        <f t="shared" si="0"/>
        <v>2.6553940594359804</v>
      </c>
      <c r="E32" s="29">
        <f t="shared" si="4"/>
        <v>8.5</v>
      </c>
      <c r="F32" s="35">
        <v>178</v>
      </c>
      <c r="G32" s="34">
        <f t="shared" si="1"/>
        <v>1.3276970297179902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7" workbookViewId="0">
      <selection activeCell="L25" sqref="L25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13.659300504611091</v>
      </c>
      <c r="C11" s="32">
        <f>Punto1!B12</f>
        <v>30.91</v>
      </c>
      <c r="D11" s="60">
        <f>Punto1!J31</f>
        <v>2.2621378328169244</v>
      </c>
      <c r="E11" s="60">
        <f>Punto1!J32</f>
        <v>1.9902795660132986</v>
      </c>
      <c r="F11" s="60">
        <f>Punto1!F11</f>
        <v>0.5</v>
      </c>
      <c r="G11" s="33">
        <f>Punto1!F12</f>
        <v>2.0032038693111529</v>
      </c>
    </row>
    <row r="12" spans="1:11">
      <c r="A12" s="32">
        <v>2</v>
      </c>
      <c r="B12" s="60">
        <f>Punto2!J29</f>
        <v>13.987975951903817</v>
      </c>
      <c r="C12" s="32">
        <f>Punto2!B12</f>
        <v>30.91</v>
      </c>
      <c r="D12" s="60">
        <f>Punto2!J30</f>
        <v>2.193294624461509</v>
      </c>
      <c r="E12" s="60">
        <f>Punto2!J31</f>
        <v>1.9241456005736512</v>
      </c>
      <c r="F12" s="29">
        <f>Punto2!F11</f>
        <v>1</v>
      </c>
      <c r="G12" s="33">
        <f>Punto2!F12</f>
        <v>2.586222372604559</v>
      </c>
    </row>
    <row r="13" spans="1:11">
      <c r="A13" s="32">
        <v>3</v>
      </c>
      <c r="B13" s="60">
        <f>Punto3!J29</f>
        <v>13.071603836716484</v>
      </c>
      <c r="C13" s="32">
        <f>Punto3!B11</f>
        <v>30.91</v>
      </c>
      <c r="D13" s="60">
        <f>Punto3!J30</f>
        <v>2.2573175092373443</v>
      </c>
      <c r="E13" s="60">
        <f>Punto3!J31</f>
        <v>1.9963610956620663</v>
      </c>
      <c r="F13" s="29">
        <f>Punto3!F10</f>
        <v>2</v>
      </c>
      <c r="G13" s="33">
        <f>Punto3!F11</f>
        <v>3.4459276232236498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ATAN(0.9035)*180/PI()</f>
        <v>42.097812820785265</v>
      </c>
      <c r="J16" s="62" t="s">
        <v>2</v>
      </c>
    </row>
    <row r="17" spans="1:12" ht="14.25">
      <c r="H17" s="65" t="s">
        <v>4</v>
      </c>
      <c r="I17" s="67">
        <f>I19</f>
        <v>1.5732999999999999</v>
      </c>
      <c r="J17" s="63" t="s">
        <v>9</v>
      </c>
    </row>
    <row r="19" spans="1:12">
      <c r="H19" s="9">
        <v>0</v>
      </c>
      <c r="I19" s="11">
        <v>1.5732999999999999</v>
      </c>
    </row>
    <row r="20" spans="1:12">
      <c r="H20" s="9">
        <f t="shared" ref="H20:I22" si="0">F11</f>
        <v>0.5</v>
      </c>
      <c r="I20" s="11">
        <f t="shared" si="0"/>
        <v>2.0032038693111529</v>
      </c>
    </row>
    <row r="21" spans="1:12">
      <c r="H21" s="9">
        <f t="shared" si="0"/>
        <v>1</v>
      </c>
      <c r="I21" s="11">
        <f t="shared" si="0"/>
        <v>2.586222372604559</v>
      </c>
    </row>
    <row r="22" spans="1:12">
      <c r="H22" s="9">
        <f t="shared" si="0"/>
        <v>2</v>
      </c>
      <c r="I22" s="11">
        <f t="shared" si="0"/>
        <v>3.4459276232236498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2010-09-11T19:14:36Z</dcterms:modified>
</cp:coreProperties>
</file>